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aballero\DATA E\DISCO_D\C\ACABALLERO\Documentos\MSPACABALLERO\2024\CAC\Hemofilia\2022_2024\"/>
    </mc:Choice>
  </mc:AlternateContent>
  <xr:revisionPtr revIDLastSave="0" documentId="13_ncr:1_{833A2573-8F8F-4643-BF50-BFC76157F5FC}" xr6:coauthVersionLast="36" xr6:coauthVersionMax="36" xr10:uidLastSave="{00000000-0000-0000-0000-000000000000}"/>
  <workbookProtection workbookAlgorithmName="SHA-512" workbookHashValue="P6dWvKDJ8BVaYM0LTZDGgK60IMvmkXP39SXv3/Nsd4XGmM1aEYyUZypcBZv8j7R0/knE9uIbOVkw4TunLzgBlw==" workbookSaltValue="uSv4+pQbHTMsLmm+D3bsIQ==" workbookSpinCount="100000" lockStructure="1"/>
  <bookViews>
    <workbookView xWindow="0" yWindow="0" windowWidth="28800" windowHeight="9375" xr2:uid="{F08B960E-D636-4288-81E9-08C33E6874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<sst xmlns="http://schemas.openxmlformats.org/spreadsheetml/2006/main" count="81" uniqueCount="78">
  <si>
    <t>Fecha:</t>
  </si>
  <si>
    <t>Titulo</t>
  </si>
  <si>
    <t>Montos a aportar, reconocer y pagar a las Entidades Promotoras de Salud -EPS de los Regímenes Contributivo y Subsidiado y a las Entidades Obligadas a Compensar-EOC</t>
  </si>
  <si>
    <t>Dependencia</t>
  </si>
  <si>
    <t>Dirección de Regulación de Beneficios Costos y Tarifas del Aseguramiento en Salud</t>
  </si>
  <si>
    <t>Autor</t>
  </si>
  <si>
    <t>Subdirección de costos y tarifas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</si>
  <si>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</si>
  <si>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</si>
  <si>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</si>
  <si>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</si>
  <si>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</si>
  <si>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A SEVERA</t>
  </si>
  <si>
    <t>RECURSOS A RECONOCER A CADA EPS</t>
  </si>
  <si>
    <t>CCF033</t>
  </si>
  <si>
    <t>CCF050</t>
  </si>
  <si>
    <t>CCF055</t>
  </si>
  <si>
    <t>CAJACOPI ATLÁNTICO</t>
  </si>
  <si>
    <t>CCF102</t>
  </si>
  <si>
    <t>COMFAMILIAR CHOCÓ</t>
  </si>
  <si>
    <t>EAS016</t>
  </si>
  <si>
    <t>EMPRESAS PUBLICAS DE MEDELLIN - DEPARTAMENTO MEDICO</t>
  </si>
  <si>
    <t>EAS027</t>
  </si>
  <si>
    <t>FONDO PASIVO SOCIAL DE LOS FERROCARRILES NACIONALES</t>
  </si>
  <si>
    <t>EPS001</t>
  </si>
  <si>
    <t>ALIANSALUD EPS S.A.</t>
  </si>
  <si>
    <t>EPS002</t>
  </si>
  <si>
    <t xml:space="preserve">SALUD TOTAL </t>
  </si>
  <si>
    <t>EPS005</t>
  </si>
  <si>
    <t>SANITAS S.A.S.</t>
  </si>
  <si>
    <t>EPS008</t>
  </si>
  <si>
    <t>COMPENSAR</t>
  </si>
  <si>
    <t>EPS010</t>
  </si>
  <si>
    <t>EPS SURAMERICANA S.A.</t>
  </si>
  <si>
    <t>EPS012</t>
  </si>
  <si>
    <t>COMFENALCO VALLE</t>
  </si>
  <si>
    <t>EPS017</t>
  </si>
  <si>
    <t>EPS FAMISANAR S.A.S.</t>
  </si>
  <si>
    <t>EPS018</t>
  </si>
  <si>
    <t>S.O.S.</t>
  </si>
  <si>
    <t>EPS025</t>
  </si>
  <si>
    <t>CAPRESOCA E.P.S.</t>
  </si>
  <si>
    <t>EPS037</t>
  </si>
  <si>
    <t>NUEVA EPS S.A.</t>
  </si>
  <si>
    <t>EPS042</t>
  </si>
  <si>
    <t>COOSALUD EPS S.A.</t>
  </si>
  <si>
    <t>EPS046</t>
  </si>
  <si>
    <t>FUDACIÓN SALUD MIA</t>
  </si>
  <si>
    <t>EPS048</t>
  </si>
  <si>
    <t xml:space="preserve"> MUTUAL SER EPS</t>
  </si>
  <si>
    <t>EPSI01</t>
  </si>
  <si>
    <t>DUSAKAWI EPSI</t>
  </si>
  <si>
    <t>EPSI03</t>
  </si>
  <si>
    <t>A.I.C. EPSI</t>
  </si>
  <si>
    <t>EPSI04</t>
  </si>
  <si>
    <t>ANAS WAYUU EPSI</t>
  </si>
  <si>
    <t>EPSI05</t>
  </si>
  <si>
    <t>MALLAMAS EPSI</t>
  </si>
  <si>
    <t>EPSI06</t>
  </si>
  <si>
    <t>PIJAOS SALUD EPSI</t>
  </si>
  <si>
    <t>EPSS34</t>
  </si>
  <si>
    <t>CAPITAL SALUD EPS</t>
  </si>
  <si>
    <t>EPSS40</t>
  </si>
  <si>
    <t>SAVIA SALUD EPS</t>
  </si>
  <si>
    <t>EPSS41</t>
  </si>
  <si>
    <t>ESS024</t>
  </si>
  <si>
    <t>ESS062</t>
  </si>
  <si>
    <t>ASMET SALUD EPS S.A.S.</t>
  </si>
  <si>
    <t>ESS118</t>
  </si>
  <si>
    <t>EMSSANAR S.A.S.</t>
  </si>
  <si>
    <t>ESS207</t>
  </si>
  <si>
    <t>EPS</t>
  </si>
  <si>
    <t>EPS047</t>
  </si>
  <si>
    <t>SALUD BOLIVAR</t>
  </si>
  <si>
    <t xml:space="preserve">MUTUAL SER </t>
  </si>
  <si>
    <t>TOTAL</t>
  </si>
  <si>
    <t>FAMILIAR DE COLOM</t>
  </si>
  <si>
    <t>COMFAORIENTE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</si>
</sst>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#,##0.00;[Red]#,##0.00"/>
    <numFmt numFmtId="166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0" fillId="0" borderId="0" xfId="0" applyBorder="1"/>
    <xf numFmtId="164" fontId="0" fillId="0" borderId="0" xfId="0" applyNumberFormat="1" applyBorder="1"/>
    <xf numFmtId="43" fontId="0" fillId="0" borderId="0" xfId="0" applyNumberFormat="1" applyBorder="1"/>
    <xf numFmtId="4" fontId="0" fillId="0" borderId="0" xfId="0" applyNumberFormat="1"/>
    <xf numFmtId="0" fontId="3" fillId="0" borderId="0" xfId="0" applyFont="1" applyBorder="1"/>
    <xf numFmtId="14" fontId="0" fillId="0" borderId="0" xfId="0" applyNumberFormat="1" applyBorder="1"/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1" fontId="0" fillId="0" borderId="0" xfId="2" applyFont="1"/>
    <xf numFmtId="41" fontId="0" fillId="0" borderId="0" xfId="0" applyNumberFormat="1"/>
    <xf numFmtId="164" fontId="0" fillId="0" borderId="0" xfId="0" applyNumberFormat="1"/>
    <xf numFmtId="43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165" fontId="6" fillId="3" borderId="5" xfId="4" applyNumberFormat="1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10" fontId="6" fillId="2" borderId="5" xfId="3" applyNumberFormat="1" applyFont="1" applyFill="1" applyBorder="1" applyAlignment="1">
      <alignment horizontal="center" vertical="center" wrapText="1"/>
    </xf>
    <xf numFmtId="43" fontId="6" fillId="3" borderId="5" xfId="4" applyNumberFormat="1" applyFont="1" applyFill="1" applyBorder="1" applyAlignment="1">
      <alignment horizontal="center" vertical="center" wrapText="1"/>
    </xf>
    <xf numFmtId="4" fontId="6" fillId="3" borderId="6" xfId="4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165" fontId="0" fillId="0" borderId="8" xfId="2" applyNumberFormat="1" applyFont="1" applyBorder="1"/>
    <xf numFmtId="166" fontId="0" fillId="0" borderId="8" xfId="2" applyNumberFormat="1" applyFont="1" applyBorder="1"/>
    <xf numFmtId="10" fontId="0" fillId="0" borderId="8" xfId="3" applyNumberFormat="1" applyFont="1" applyBorder="1"/>
    <xf numFmtId="43" fontId="0" fillId="0" borderId="8" xfId="1" applyFont="1" applyBorder="1"/>
    <xf numFmtId="43" fontId="0" fillId="0" borderId="9" xfId="1" applyFont="1" applyBorder="1"/>
    <xf numFmtId="0" fontId="0" fillId="0" borderId="10" xfId="0" applyBorder="1"/>
    <xf numFmtId="0" fontId="0" fillId="0" borderId="11" xfId="0" applyBorder="1"/>
    <xf numFmtId="165" fontId="0" fillId="0" borderId="11" xfId="2" applyNumberFormat="1" applyFont="1" applyBorder="1"/>
    <xf numFmtId="166" fontId="0" fillId="0" borderId="11" xfId="2" applyNumberFormat="1" applyFont="1" applyBorder="1"/>
    <xf numFmtId="10" fontId="0" fillId="0" borderId="11" xfId="3" applyNumberFormat="1" applyFont="1" applyBorder="1"/>
    <xf numFmtId="43" fontId="0" fillId="0" borderId="11" xfId="1" applyFont="1" applyBorder="1"/>
    <xf numFmtId="43" fontId="0" fillId="0" borderId="12" xfId="1" applyFont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5" fontId="7" fillId="0" borderId="13" xfId="0" applyNumberFormat="1" applyFont="1" applyBorder="1"/>
    <xf numFmtId="166" fontId="7" fillId="0" borderId="13" xfId="0" applyNumberFormat="1" applyFont="1" applyBorder="1"/>
    <xf numFmtId="10" fontId="7" fillId="0" borderId="13" xfId="3" applyNumberFormat="1" applyFont="1" applyBorder="1"/>
    <xf numFmtId="43" fontId="7" fillId="0" borderId="13" xfId="1" applyFont="1" applyBorder="1"/>
    <xf numFmtId="0" fontId="7" fillId="0" borderId="13" xfId="0" applyFont="1" applyBorder="1"/>
    <xf numFmtId="43" fontId="7" fillId="0" borderId="14" xfId="1" applyFont="1" applyBorder="1"/>
  </cellXfs>
  <cellStyles count="5">
    <cellStyle name="Millares" xfId="1" builtinId="3"/>
    <cellStyle name="Millares [0]" xfId="2" builtinId="6"/>
    <cellStyle name="Normal" xfId="0" builtinId="0"/>
    <cellStyle name="Normal_Hoja1" xfId="4" xr:uid="{E4FD7F88-C2B6-40B8-8F76-0F5BAC81D052}"/>
    <cellStyle name="Porcentaje" xfId="3" builtinId="5"/>
  </cellStyles>
  <dxfs count="1"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62866</xdr:colOff>
      <xdr:row>0</xdr:row>
      <xdr:rowOff>45720</xdr:rowOff>
    </xdr:from>
    <xdr:to>
      <xdr:col>1</xdr:col>
      <xdr:colOff>331470</xdr:colOff>
      <xdr:row>6</xdr:row>
      <xdr:rowOff>41663</xdr:rowOff>
    </xdr:to>
    <xdr:pic>
      <xdr:nvPicPr>
        <xdr:cNvPr id="4" name="Imagen 3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C96ED6E8-555E-43CB-A90E-B1A3115FF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6" y="45720"/>
          <a:ext cx="1030604" cy="113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F397-5780-41E6-8E5B-4B3F3453CD8F}">
  <dimension ref="A1:K43"/>
  <sheetViews>
    <sheetView showGridLines="0" tabSelected="1" workbookViewId="0">
      <selection activeCell="B43" sqref="B43"/>
    </sheetView>
  </sheetViews>
  <sheetFormatPr baseColWidth="10" defaultRowHeight="15" x14ac:dyDescent="0.25"/>
  <cols>
    <col min="2" max="2" width="92.85546875" bestFit="1" customWidth="1"/>
    <col min="3" max="3" width="24.140625" style="11" bestFit="1" customWidth="1"/>
    <col min="4" max="4" width="25.85546875" customWidth="1"/>
    <col min="5" max="5" width="14" customWidth="1"/>
    <col min="6" max="6" width="18.5703125" style="12" bestFit="1" customWidth="1"/>
    <col min="8" max="8" width="10.42578125" bestFit="1" customWidth="1"/>
    <col min="9" max="9" width="18" style="4" bestFit="1" customWidth="1"/>
  </cols>
  <sheetData>
    <row r="1" spans="1:11" x14ac:dyDescent="0.25">
      <c r="B1" s="1"/>
      <c r="C1" s="2"/>
      <c r="D1" s="1"/>
      <c r="E1" s="1"/>
      <c r="F1" s="3"/>
      <c r="G1" s="1"/>
    </row>
    <row r="2" spans="1:11" x14ac:dyDescent="0.25">
      <c r="B2" s="1"/>
      <c r="C2" s="2"/>
      <c r="D2" s="1"/>
      <c r="E2" s="1"/>
      <c r="F2" s="3"/>
      <c r="G2" s="1"/>
    </row>
    <row r="3" spans="1:11" x14ac:dyDescent="0.25">
      <c r="A3" s="1"/>
      <c r="B3" s="1"/>
      <c r="C3" s="2"/>
      <c r="D3" s="1"/>
      <c r="G3" s="1"/>
    </row>
    <row r="4" spans="1:11" x14ac:dyDescent="0.25">
      <c r="A4" s="1"/>
      <c r="B4" s="1"/>
      <c r="C4" s="2"/>
      <c r="D4" s="1"/>
      <c r="E4" s="1"/>
      <c r="F4" s="3"/>
      <c r="G4" s="1"/>
    </row>
    <row r="5" spans="1:11" x14ac:dyDescent="0.25">
      <c r="A5" s="1"/>
      <c r="C5" s="2"/>
      <c r="D5" s="1"/>
      <c r="E5" s="1"/>
      <c r="F5" s="3"/>
      <c r="G5" s="1"/>
    </row>
    <row r="6" spans="1:11" x14ac:dyDescent="0.25">
      <c r="A6" s="1"/>
      <c r="B6" s="1"/>
      <c r="C6" s="2"/>
      <c r="D6" s="1"/>
      <c r="E6" s="1"/>
      <c r="F6" s="3"/>
      <c r="G6" s="1"/>
      <c r="H6" s="5" t="s">
        <v>0</v>
      </c>
      <c r="I6" s="6">
        <v>45569</v>
      </c>
    </row>
    <row r="7" spans="1:11" ht="61.15" customHeight="1" x14ac:dyDescent="0.25">
      <c r="A7" s="7" t="s">
        <v>1</v>
      </c>
      <c r="B7" s="17" t="s">
        <v>2</v>
      </c>
      <c r="C7" s="8" t="s">
        <v>3</v>
      </c>
      <c r="D7" s="15" t="s">
        <v>4</v>
      </c>
      <c r="E7" s="16"/>
      <c r="F7" s="13" t="s">
        <v>5</v>
      </c>
      <c r="G7" s="14" t="s">
        <v>6</v>
      </c>
      <c r="H7" s="14"/>
      <c r="I7" s="14"/>
    </row>
    <row r="8" spans="1:11" ht="15.75" thickBot="1" x14ac:dyDescent="0.3">
      <c r="A8" s="1"/>
      <c r="B8" s="1"/>
      <c r="C8" s="2"/>
      <c r="D8" s="1"/>
      <c r="E8" s="1"/>
      <c r="F8" s="3"/>
      <c r="G8" s="1"/>
    </row>
    <row r="9" spans="1:11" ht="70.150000000000006" customHeight="1" x14ac:dyDescent="0.25">
      <c r="A9" s="18" t="s">
        <v>71</v>
      </c>
      <c r="B9" s="19" t="s">
        <v>7</v>
      </c>
      <c r="C9" s="20" t="s">
        <v>8</v>
      </c>
      <c r="D9" s="21" t="s">
        <v>9</v>
      </c>
      <c r="E9" s="22" t="s">
        <v>10</v>
      </c>
      <c r="F9" s="23" t="s">
        <v>11</v>
      </c>
      <c r="G9" s="21" t="s">
        <v>12</v>
      </c>
      <c r="H9" s="22" t="s">
        <v>10</v>
      </c>
      <c r="I9" s="24" t="s">
        <v>13</v>
      </c>
    </row>
    <row r="10" spans="1:11" ht="15" customHeight="1" x14ac:dyDescent="0.25">
      <c r="A10" s="25" t="s">
        <v>14</v>
      </c>
      <c r="B10" s="26" t="s">
        <v>76</v>
      </c>
      <c r="C10" s="27">
        <v>-1770954.313621674</v>
      </c>
      <c r="D10" s="28">
        <v>244106</v>
      </c>
      <c r="E10" s="29">
        <v>5.127498168188015E-3</v>
      </c>
      <c r="F10" s="30">
        <v>85884570.450969189</v>
      </c>
      <c r="G10" s="26">
        <v>6</v>
      </c>
      <c r="H10" s="29">
        <v>5.1107325383304937E-3</v>
      </c>
      <c r="I10" s="31">
        <v>85603749.498640701</v>
      </c>
      <c r="J10" s="9"/>
      <c r="K10" s="10"/>
    </row>
    <row r="11" spans="1:11" ht="15" customHeight="1" x14ac:dyDescent="0.25">
      <c r="A11" s="25" t="s">
        <v>15</v>
      </c>
      <c r="B11" s="26" t="s">
        <v>77</v>
      </c>
      <c r="C11" s="27">
        <v>-242419816.50147235</v>
      </c>
      <c r="D11" s="28">
        <v>230912</v>
      </c>
      <c r="E11" s="29">
        <v>4.850355407128997E-3</v>
      </c>
      <c r="F11" s="30">
        <v>81242484.54349421</v>
      </c>
      <c r="G11" s="26">
        <v>3</v>
      </c>
      <c r="H11" s="29">
        <v>2.5553662691652468E-3</v>
      </c>
      <c r="I11" s="31">
        <v>42801874.749320351</v>
      </c>
      <c r="J11" s="9"/>
      <c r="K11" s="10"/>
    </row>
    <row r="12" spans="1:11" ht="15" customHeight="1" x14ac:dyDescent="0.25">
      <c r="A12" s="25" t="s">
        <v>16</v>
      </c>
      <c r="B12" s="26" t="s">
        <v>17</v>
      </c>
      <c r="C12" s="27">
        <v>-1903224446.2239227</v>
      </c>
      <c r="D12" s="28">
        <v>1506600</v>
      </c>
      <c r="E12" s="29">
        <v>3.1646451706193471E-2</v>
      </c>
      <c r="F12" s="30">
        <v>530071746.8699261</v>
      </c>
      <c r="G12" s="26">
        <v>16</v>
      </c>
      <c r="H12" s="29">
        <v>1.3628620102214651E-2</v>
      </c>
      <c r="I12" s="31">
        <v>228276665.32970855</v>
      </c>
      <c r="J12" s="9"/>
      <c r="K12" s="10"/>
    </row>
    <row r="13" spans="1:11" ht="15" customHeight="1" x14ac:dyDescent="0.25">
      <c r="A13" s="25" t="s">
        <v>18</v>
      </c>
      <c r="B13" s="26" t="s">
        <v>19</v>
      </c>
      <c r="C13" s="27">
        <v>-283777042.54306322</v>
      </c>
      <c r="D13" s="28">
        <v>168449</v>
      </c>
      <c r="E13" s="29">
        <v>3.538306878704755E-3</v>
      </c>
      <c r="F13" s="30">
        <v>59265933.684118003</v>
      </c>
      <c r="G13" s="26">
        <v>1</v>
      </c>
      <c r="H13" s="29">
        <v>8.5178875638841568E-4</v>
      </c>
      <c r="I13" s="31">
        <v>14267291.583106784</v>
      </c>
      <c r="J13" s="9"/>
      <c r="K13" s="10"/>
    </row>
    <row r="14" spans="1:11" ht="15" customHeight="1" x14ac:dyDescent="0.25">
      <c r="A14" s="25" t="s">
        <v>20</v>
      </c>
      <c r="B14" s="26" t="s">
        <v>21</v>
      </c>
      <c r="C14" s="27">
        <v>-17064648.801658954</v>
      </c>
      <c r="D14" s="28">
        <v>7691</v>
      </c>
      <c r="E14" s="29">
        <v>1.6155108195429043E-4</v>
      </c>
      <c r="F14" s="30">
        <v>2705948.3639828758</v>
      </c>
      <c r="G14" s="26">
        <v>0</v>
      </c>
      <c r="H14" s="29">
        <v>0</v>
      </c>
      <c r="I14" s="31">
        <v>0</v>
      </c>
      <c r="J14" s="9"/>
      <c r="K14" s="10"/>
    </row>
    <row r="15" spans="1:11" ht="15" customHeight="1" x14ac:dyDescent="0.25">
      <c r="A15" s="25" t="s">
        <v>22</v>
      </c>
      <c r="B15" s="26" t="s">
        <v>23</v>
      </c>
      <c r="C15" s="27">
        <v>0</v>
      </c>
      <c r="D15" s="28">
        <v>31580</v>
      </c>
      <c r="E15" s="29">
        <v>6.6334458043381772E-4</v>
      </c>
      <c r="F15" s="30">
        <v>11110889.264670294</v>
      </c>
      <c r="G15" s="26">
        <v>1</v>
      </c>
      <c r="H15" s="29">
        <v>8.5178875638841568E-4</v>
      </c>
      <c r="I15" s="31">
        <v>14267291.583106784</v>
      </c>
      <c r="J15" s="9"/>
      <c r="K15" s="10"/>
    </row>
    <row r="16" spans="1:11" ht="15" customHeight="1" x14ac:dyDescent="0.25">
      <c r="A16" s="25" t="s">
        <v>24</v>
      </c>
      <c r="B16" s="26" t="s">
        <v>25</v>
      </c>
      <c r="C16" s="27">
        <v>0</v>
      </c>
      <c r="D16" s="28">
        <v>237596</v>
      </c>
      <c r="E16" s="29">
        <v>4.9907542410624877E-3</v>
      </c>
      <c r="F16" s="30">
        <v>83594136.976839885</v>
      </c>
      <c r="G16" s="26">
        <v>12</v>
      </c>
      <c r="H16" s="29">
        <v>1.0221465076660987E-2</v>
      </c>
      <c r="I16" s="31">
        <v>171207498.9972814</v>
      </c>
      <c r="J16" s="9"/>
      <c r="K16" s="10"/>
    </row>
    <row r="17" spans="1:11" ht="15" customHeight="1" x14ac:dyDescent="0.25">
      <c r="A17" s="25" t="s">
        <v>26</v>
      </c>
      <c r="B17" s="26" t="s">
        <v>27</v>
      </c>
      <c r="C17" s="27">
        <v>-684157104.5355854</v>
      </c>
      <c r="D17" s="28">
        <v>4404030</v>
      </c>
      <c r="E17" s="29">
        <v>9.2507581778592335E-2</v>
      </c>
      <c r="F17" s="30">
        <v>1549483522.7449625</v>
      </c>
      <c r="G17" s="26">
        <v>101</v>
      </c>
      <c r="H17" s="29">
        <v>8.603066439522998E-2</v>
      </c>
      <c r="I17" s="31">
        <v>1440996449.893785</v>
      </c>
      <c r="J17" s="9"/>
      <c r="K17" s="10"/>
    </row>
    <row r="18" spans="1:11" ht="15" customHeight="1" x14ac:dyDescent="0.25">
      <c r="A18" s="25" t="s">
        <v>28</v>
      </c>
      <c r="B18" s="26" t="s">
        <v>29</v>
      </c>
      <c r="C18" s="27">
        <v>0</v>
      </c>
      <c r="D18" s="28">
        <v>5425639</v>
      </c>
      <c r="E18" s="29">
        <v>0.11396669493478018</v>
      </c>
      <c r="F18" s="30">
        <v>1908919383.1246505</v>
      </c>
      <c r="G18" s="26">
        <v>150</v>
      </c>
      <c r="H18" s="29">
        <v>0.12776831345826234</v>
      </c>
      <c r="I18" s="31">
        <v>2140093737.4660172</v>
      </c>
      <c r="J18" s="9"/>
      <c r="K18" s="10"/>
    </row>
    <row r="19" spans="1:11" ht="15" customHeight="1" x14ac:dyDescent="0.25">
      <c r="A19" s="25" t="s">
        <v>30</v>
      </c>
      <c r="B19" s="26" t="s">
        <v>31</v>
      </c>
      <c r="C19" s="27">
        <v>-885882836.63474441</v>
      </c>
      <c r="D19" s="28">
        <v>2061869</v>
      </c>
      <c r="E19" s="29">
        <v>4.3309994512808592E-2</v>
      </c>
      <c r="F19" s="30">
        <v>725433759.88779211</v>
      </c>
      <c r="G19" s="26">
        <v>41</v>
      </c>
      <c r="H19" s="29">
        <v>3.4923339011925042E-2</v>
      </c>
      <c r="I19" s="31">
        <v>584958954.90737808</v>
      </c>
      <c r="J19" s="9"/>
      <c r="K19" s="10"/>
    </row>
    <row r="20" spans="1:11" ht="15" customHeight="1" x14ac:dyDescent="0.25">
      <c r="A20" s="25" t="s">
        <v>32</v>
      </c>
      <c r="B20" s="26" t="s">
        <v>33</v>
      </c>
      <c r="C20" s="27">
        <v>-2254408767.3587894</v>
      </c>
      <c r="D20" s="28">
        <v>5111739</v>
      </c>
      <c r="E20" s="29">
        <v>0.10737315903236805</v>
      </c>
      <c r="F20" s="30">
        <v>1798478973.3659425</v>
      </c>
      <c r="G20" s="26">
        <v>101</v>
      </c>
      <c r="H20" s="29">
        <v>8.603066439522998E-2</v>
      </c>
      <c r="I20" s="31">
        <v>1440996449.893785</v>
      </c>
      <c r="J20" s="9"/>
      <c r="K20" s="10"/>
    </row>
    <row r="21" spans="1:11" ht="15" customHeight="1" x14ac:dyDescent="0.25">
      <c r="A21" s="25" t="s">
        <v>34</v>
      </c>
      <c r="B21" s="26" t="s">
        <v>35</v>
      </c>
      <c r="C21" s="27">
        <v>-96903431.497333676</v>
      </c>
      <c r="D21" s="28">
        <v>286982</v>
      </c>
      <c r="E21" s="29">
        <v>6.0281176181778929E-3</v>
      </c>
      <c r="F21" s="30">
        <v>100969766.40131761</v>
      </c>
      <c r="G21" s="26">
        <v>6</v>
      </c>
      <c r="H21" s="29">
        <v>5.1107325383304937E-3</v>
      </c>
      <c r="I21" s="31">
        <v>85603749.498640701</v>
      </c>
      <c r="J21" s="9"/>
      <c r="K21" s="10"/>
    </row>
    <row r="22" spans="1:11" ht="15" customHeight="1" x14ac:dyDescent="0.25">
      <c r="A22" s="25" t="s">
        <v>36</v>
      </c>
      <c r="B22" s="26" t="s">
        <v>37</v>
      </c>
      <c r="C22" s="27">
        <v>-2408717964.3621173</v>
      </c>
      <c r="D22" s="28">
        <v>2950964</v>
      </c>
      <c r="E22" s="29">
        <v>6.1985623066982277E-2</v>
      </c>
      <c r="F22" s="30">
        <v>1038246808.9939363</v>
      </c>
      <c r="G22" s="26">
        <v>46</v>
      </c>
      <c r="H22" s="29">
        <v>3.9182282793867124E-2</v>
      </c>
      <c r="I22" s="31">
        <v>656295412.8229121</v>
      </c>
      <c r="J22" s="9"/>
      <c r="K22" s="10"/>
    </row>
    <row r="23" spans="1:11" ht="15" customHeight="1" x14ac:dyDescent="0.25">
      <c r="A23" s="25" t="s">
        <v>38</v>
      </c>
      <c r="B23" s="26" t="s">
        <v>39</v>
      </c>
      <c r="C23" s="27">
        <v>-201250379.88907111</v>
      </c>
      <c r="D23" s="28">
        <v>739524</v>
      </c>
      <c r="E23" s="29">
        <v>1.5533858058921424E-2</v>
      </c>
      <c r="F23" s="30">
        <v>260189020.66390228</v>
      </c>
      <c r="G23" s="26">
        <v>16</v>
      </c>
      <c r="H23" s="29">
        <v>1.3628620102214651E-2</v>
      </c>
      <c r="I23" s="31">
        <v>228276665.32970855</v>
      </c>
      <c r="J23" s="9"/>
      <c r="K23" s="10"/>
    </row>
    <row r="24" spans="1:11" ht="15" customHeight="1" x14ac:dyDescent="0.25">
      <c r="A24" s="25" t="s">
        <v>40</v>
      </c>
      <c r="B24" s="26" t="s">
        <v>41</v>
      </c>
      <c r="C24" s="27">
        <v>-29444954.616058897</v>
      </c>
      <c r="D24" s="28">
        <v>175476</v>
      </c>
      <c r="E24" s="29">
        <v>3.6859105001964721E-3</v>
      </c>
      <c r="F24" s="30">
        <v>61738264.870401658</v>
      </c>
      <c r="G24" s="26">
        <v>4</v>
      </c>
      <c r="H24" s="29">
        <v>3.4071550255536627E-3</v>
      </c>
      <c r="I24" s="31">
        <v>57069166.332427137</v>
      </c>
      <c r="J24" s="9"/>
      <c r="K24" s="10"/>
    </row>
    <row r="25" spans="1:11" ht="15" customHeight="1" x14ac:dyDescent="0.25">
      <c r="A25" s="25" t="s">
        <v>42</v>
      </c>
      <c r="B25" s="26" t="s">
        <v>43</v>
      </c>
      <c r="C25" s="27">
        <v>0</v>
      </c>
      <c r="D25" s="28">
        <v>5797666</v>
      </c>
      <c r="E25" s="29">
        <v>0.12178120076837905</v>
      </c>
      <c r="F25" s="30">
        <v>2039810795.4257114</v>
      </c>
      <c r="G25" s="26">
        <v>240</v>
      </c>
      <c r="H25" s="29">
        <v>0.20442930153321975</v>
      </c>
      <c r="I25" s="31">
        <v>3424149979.9456277</v>
      </c>
      <c r="J25" s="9"/>
      <c r="K25" s="10"/>
    </row>
    <row r="26" spans="1:11" ht="15" customHeight="1" x14ac:dyDescent="0.25">
      <c r="A26" s="25" t="s">
        <v>44</v>
      </c>
      <c r="B26" s="26" t="s">
        <v>45</v>
      </c>
      <c r="C26" s="27">
        <v>-60362813.52570264</v>
      </c>
      <c r="D26" s="28">
        <v>108308</v>
      </c>
      <c r="E26" s="29">
        <v>2.2750324514764384E-3</v>
      </c>
      <c r="F26" s="30">
        <v>38106339.280491136</v>
      </c>
      <c r="G26" s="26">
        <v>2</v>
      </c>
      <c r="H26" s="29">
        <v>1.7035775127768314E-3</v>
      </c>
      <c r="I26" s="31">
        <v>28534583.166213568</v>
      </c>
      <c r="J26" s="9"/>
      <c r="K26" s="10"/>
    </row>
    <row r="27" spans="1:11" x14ac:dyDescent="0.25">
      <c r="A27" s="25" t="s">
        <v>46</v>
      </c>
      <c r="B27" s="26" t="s">
        <v>47</v>
      </c>
      <c r="C27" s="27">
        <v>-36014583.423826672</v>
      </c>
      <c r="D27" s="28">
        <v>56783</v>
      </c>
      <c r="E27" s="29">
        <v>1.1927389268769307E-3</v>
      </c>
      <c r="F27" s="30">
        <v>19978138.857370909</v>
      </c>
      <c r="G27" s="26">
        <v>1</v>
      </c>
      <c r="H27" s="29">
        <v>8.5178875638841568E-4</v>
      </c>
      <c r="I27" s="31">
        <v>14267291.583106784</v>
      </c>
      <c r="J27" s="9"/>
      <c r="K27" s="10"/>
    </row>
    <row r="28" spans="1:11" x14ac:dyDescent="0.25">
      <c r="A28" s="25" t="s">
        <v>72</v>
      </c>
      <c r="B28" s="26" t="s">
        <v>73</v>
      </c>
      <c r="C28" s="27">
        <v>-909700.43020155653</v>
      </c>
      <c r="D28" s="28">
        <v>410</v>
      </c>
      <c r="E28" s="29">
        <v>8.6121367314080188E-6</v>
      </c>
      <c r="F28" s="30">
        <v>144251.57056728372</v>
      </c>
      <c r="G28" s="26">
        <v>0</v>
      </c>
      <c r="H28" s="29">
        <v>0</v>
      </c>
      <c r="I28" s="31">
        <v>0</v>
      </c>
      <c r="J28" s="9"/>
      <c r="K28" s="10"/>
    </row>
    <row r="29" spans="1:11" x14ac:dyDescent="0.25">
      <c r="A29" s="25" t="s">
        <v>48</v>
      </c>
      <c r="B29" s="26" t="s">
        <v>49</v>
      </c>
      <c r="C29" s="27">
        <v>-241401212.45243692</v>
      </c>
      <c r="D29" s="28">
        <v>108799</v>
      </c>
      <c r="E29" s="29">
        <v>2.2853460103425881E-3</v>
      </c>
      <c r="F29" s="30">
        <v>38279089.332072936</v>
      </c>
      <c r="G29" s="26">
        <v>0</v>
      </c>
      <c r="H29" s="29">
        <v>0</v>
      </c>
      <c r="I29" s="31">
        <v>0</v>
      </c>
      <c r="J29" s="9"/>
      <c r="K29" s="10"/>
    </row>
    <row r="30" spans="1:11" x14ac:dyDescent="0.25">
      <c r="A30" s="25" t="s">
        <v>50</v>
      </c>
      <c r="B30" s="26" t="s">
        <v>51</v>
      </c>
      <c r="C30" s="27">
        <v>-505664071.37690824</v>
      </c>
      <c r="D30" s="28">
        <v>268453</v>
      </c>
      <c r="E30" s="29">
        <v>5.6389120535528707E-3</v>
      </c>
      <c r="F30" s="30">
        <v>94450650.910973221</v>
      </c>
      <c r="G30" s="26">
        <v>1</v>
      </c>
      <c r="H30" s="29">
        <v>8.5178875638841568E-4</v>
      </c>
      <c r="I30" s="31">
        <v>14267291.583106784</v>
      </c>
      <c r="J30" s="9"/>
      <c r="K30" s="10"/>
    </row>
    <row r="31" spans="1:11" x14ac:dyDescent="0.25">
      <c r="A31" s="25" t="s">
        <v>52</v>
      </c>
      <c r="B31" s="26" t="s">
        <v>53</v>
      </c>
      <c r="C31" s="27">
        <v>-94425419.167452931</v>
      </c>
      <c r="D31" s="28">
        <v>529173</v>
      </c>
      <c r="E31" s="29">
        <v>1.111539080626677E-2</v>
      </c>
      <c r="F31" s="30">
        <v>186180576.46780789</v>
      </c>
      <c r="G31" s="26">
        <v>12</v>
      </c>
      <c r="H31" s="29">
        <v>1.0221465076660987E-2</v>
      </c>
      <c r="I31" s="31">
        <v>171207498.9972814</v>
      </c>
      <c r="J31" s="9"/>
      <c r="K31" s="10"/>
    </row>
    <row r="32" spans="1:11" x14ac:dyDescent="0.25">
      <c r="A32" s="25" t="s">
        <v>54</v>
      </c>
      <c r="B32" s="26" t="s">
        <v>55</v>
      </c>
      <c r="C32" s="27">
        <v>-219758722.17729864</v>
      </c>
      <c r="D32" s="28">
        <v>261250</v>
      </c>
      <c r="E32" s="29">
        <v>5.4876115148301098E-3</v>
      </c>
      <c r="F32" s="30">
        <v>91916397.099275306</v>
      </c>
      <c r="G32" s="26">
        <v>4</v>
      </c>
      <c r="H32" s="29">
        <v>3.4071550255536627E-3</v>
      </c>
      <c r="I32" s="31">
        <v>57069166.332427137</v>
      </c>
      <c r="J32" s="9"/>
      <c r="K32" s="10"/>
    </row>
    <row r="33" spans="1:11" x14ac:dyDescent="0.25">
      <c r="A33" s="25" t="s">
        <v>56</v>
      </c>
      <c r="B33" s="26" t="s">
        <v>57</v>
      </c>
      <c r="C33" s="27">
        <v>-556714658.7914989</v>
      </c>
      <c r="D33" s="28">
        <v>372564</v>
      </c>
      <c r="E33" s="29">
        <v>7.8257856321958478E-3</v>
      </c>
      <c r="F33" s="30">
        <v>131080346.67519391</v>
      </c>
      <c r="G33" s="26">
        <v>3</v>
      </c>
      <c r="H33" s="29">
        <v>2.5553662691652468E-3</v>
      </c>
      <c r="I33" s="31">
        <v>42801874.749320351</v>
      </c>
      <c r="J33" s="9"/>
      <c r="K33" s="10"/>
    </row>
    <row r="34" spans="1:11" x14ac:dyDescent="0.25">
      <c r="A34" s="25" t="s">
        <v>58</v>
      </c>
      <c r="B34" s="26" t="s">
        <v>59</v>
      </c>
      <c r="C34" s="27">
        <v>-59668334.904597551</v>
      </c>
      <c r="D34" s="28">
        <v>107995</v>
      </c>
      <c r="E34" s="29">
        <v>2.2684578202644121E-3</v>
      </c>
      <c r="F34" s="30">
        <v>37996215.520521477</v>
      </c>
      <c r="G34" s="26">
        <v>2</v>
      </c>
      <c r="H34" s="29">
        <v>1.7035775127768314E-3</v>
      </c>
      <c r="I34" s="31">
        <v>28534583.166213568</v>
      </c>
      <c r="J34" s="9"/>
      <c r="K34" s="10"/>
    </row>
    <row r="35" spans="1:11" x14ac:dyDescent="0.25">
      <c r="A35" s="25" t="s">
        <v>60</v>
      </c>
      <c r="B35" s="26" t="s">
        <v>61</v>
      </c>
      <c r="C35" s="27">
        <v>0</v>
      </c>
      <c r="D35" s="28">
        <v>1183263</v>
      </c>
      <c r="E35" s="29">
        <v>2.4854689622478165E-2</v>
      </c>
      <c r="F35" s="30">
        <v>416311088.15647775</v>
      </c>
      <c r="G35" s="26">
        <v>35</v>
      </c>
      <c r="H35" s="29">
        <v>2.9812606473594547E-2</v>
      </c>
      <c r="I35" s="31">
        <v>499355205.40873742</v>
      </c>
      <c r="J35" s="9"/>
      <c r="K35" s="10"/>
    </row>
    <row r="36" spans="1:11" x14ac:dyDescent="0.25">
      <c r="A36" s="25" t="s">
        <v>62</v>
      </c>
      <c r="B36" s="26" t="s">
        <v>63</v>
      </c>
      <c r="C36" s="27">
        <v>0</v>
      </c>
      <c r="D36" s="28">
        <v>1660007</v>
      </c>
      <c r="E36" s="29">
        <v>3.4868798192913247E-2</v>
      </c>
      <c r="F36" s="30">
        <v>584045407.07971942</v>
      </c>
      <c r="G36" s="26">
        <v>71</v>
      </c>
      <c r="H36" s="29">
        <v>6.0477001703577511E-2</v>
      </c>
      <c r="I36" s="31">
        <v>1012977702.4005816</v>
      </c>
      <c r="J36" s="9"/>
      <c r="K36" s="10"/>
    </row>
    <row r="37" spans="1:11" x14ac:dyDescent="0.25">
      <c r="A37" s="25" t="s">
        <v>64</v>
      </c>
      <c r="B37" s="26" t="s">
        <v>43</v>
      </c>
      <c r="C37" s="27">
        <v>-2311826964.8451505</v>
      </c>
      <c r="D37" s="28">
        <v>4042732</v>
      </c>
      <c r="E37" s="29">
        <v>8.4918440859606356E-2</v>
      </c>
      <c r="F37" s="30">
        <v>1422366927.7624784</v>
      </c>
      <c r="G37" s="26">
        <v>74</v>
      </c>
      <c r="H37" s="29">
        <v>6.3032367972742753E-2</v>
      </c>
      <c r="I37" s="31">
        <v>1055779577.1499019</v>
      </c>
      <c r="J37" s="9"/>
      <c r="K37" s="10"/>
    </row>
    <row r="38" spans="1:11" x14ac:dyDescent="0.25">
      <c r="A38" s="25" t="s">
        <v>65</v>
      </c>
      <c r="B38" s="26" t="s">
        <v>45</v>
      </c>
      <c r="C38" s="27">
        <v>-2173345731.3164687</v>
      </c>
      <c r="D38" s="28">
        <v>3209844</v>
      </c>
      <c r="E38" s="29">
        <v>6.7423452230462547E-2</v>
      </c>
      <c r="F38" s="30">
        <v>1129329361.6487131</v>
      </c>
      <c r="G38" s="26">
        <v>55</v>
      </c>
      <c r="H38" s="29">
        <v>4.6848381601362864E-2</v>
      </c>
      <c r="I38" s="31">
        <v>784701037.07087314</v>
      </c>
      <c r="J38" s="9"/>
      <c r="K38" s="10"/>
    </row>
    <row r="39" spans="1:11" ht="15" customHeight="1" x14ac:dyDescent="0.25">
      <c r="A39" s="25" t="s">
        <v>66</v>
      </c>
      <c r="B39" s="26" t="s">
        <v>67</v>
      </c>
      <c r="C39" s="27">
        <v>-473848632.1784572</v>
      </c>
      <c r="D39" s="28">
        <v>1997820</v>
      </c>
      <c r="E39" s="29">
        <v>4.196463171888188E-2</v>
      </c>
      <c r="F39" s="30">
        <v>702899201.73348975</v>
      </c>
      <c r="G39" s="26">
        <v>44</v>
      </c>
      <c r="H39" s="29">
        <v>3.7478705281090291E-2</v>
      </c>
      <c r="I39" s="31">
        <v>627760829.65669847</v>
      </c>
      <c r="J39" s="9"/>
      <c r="K39" s="10"/>
    </row>
    <row r="40" spans="1:11" ht="15" customHeight="1" x14ac:dyDescent="0.25">
      <c r="A40" s="25" t="s">
        <v>68</v>
      </c>
      <c r="B40" s="26" t="s">
        <v>69</v>
      </c>
      <c r="C40" s="27">
        <v>-1006837126.6999235</v>
      </c>
      <c r="D40" s="28">
        <v>1873075</v>
      </c>
      <c r="E40" s="29">
        <v>3.9344336605322133E-2</v>
      </c>
      <c r="F40" s="30">
        <v>659009781.8056463</v>
      </c>
      <c r="G40" s="26">
        <v>35</v>
      </c>
      <c r="H40" s="29">
        <v>2.9812606473594547E-2</v>
      </c>
      <c r="I40" s="31">
        <v>499355205.40873742</v>
      </c>
      <c r="J40" s="9"/>
      <c r="K40" s="10"/>
    </row>
    <row r="41" spans="1:11" ht="14.25" customHeight="1" thickBot="1" x14ac:dyDescent="0.3">
      <c r="A41" s="32" t="s">
        <v>70</v>
      </c>
      <c r="B41" s="33" t="s">
        <v>74</v>
      </c>
      <c r="C41" s="34">
        <v>0</v>
      </c>
      <c r="D41" s="35">
        <v>2445934</v>
      </c>
      <c r="E41" s="36">
        <v>5.1377361082926204E-2</v>
      </c>
      <c r="F41" s="37">
        <v>860560539.03394783</v>
      </c>
      <c r="G41" s="33">
        <v>91</v>
      </c>
      <c r="H41" s="36">
        <v>7.7512776831345831E-2</v>
      </c>
      <c r="I41" s="38">
        <v>1298323534.0627174</v>
      </c>
      <c r="J41" s="9"/>
      <c r="K41" s="10"/>
    </row>
    <row r="42" spans="1:11" ht="16.5" thickTop="1" thickBot="1" x14ac:dyDescent="0.3">
      <c r="A42" s="39" t="s">
        <v>75</v>
      </c>
      <c r="B42" s="40"/>
      <c r="C42" s="41">
        <v>-16749800318.567364</v>
      </c>
      <c r="D42" s="42">
        <v>47607233</v>
      </c>
      <c r="E42" s="43">
        <v>1</v>
      </c>
      <c r="F42" s="44">
        <v>16749800318.567364</v>
      </c>
      <c r="G42" s="45">
        <v>1174</v>
      </c>
      <c r="H42" s="43">
        <v>1</v>
      </c>
      <c r="I42" s="46">
        <v>16749800318.567364</v>
      </c>
    </row>
    <row r="43" spans="1:11" ht="15.75" thickTop="1" x14ac:dyDescent="0.25"/>
  </sheetData>
  <mergeCells count="3">
    <mergeCell ref="G7:I7"/>
    <mergeCell ref="D7:E7"/>
    <mergeCell ref="A42:B42"/>
  </mergeCells>
  <conditionalFormatting sqref="A28">
    <cfRule type="notContainsText" dxfId="0" priority="1" operator="notContains" text="NB">
      <formula>ISERROR(SEARCH("NB",A28))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2024-10-04T16:46:22Z</dcterms:created>
  <dcterms:modified xsi:type="dcterms:W3CDTF">2024-10-10T15:04:05Z</dcterms:modified>
</cp:coreProperties>
</file>